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<sst xmlns="http://schemas.openxmlformats.org/spreadsheetml/2006/main" uniqueCount="64">
  <si>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</si>
  <si>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</si>
  <si>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</si>
  <si>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อารมณ์ ใจกู้    เลขที่ 135/1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</si>
  <si>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</si>
  <si>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</si>
  <si>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</si>
  <si>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</si>
  <si>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</si>
  <si>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</si>
  <si>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</si>
  <si>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</si>
  <si>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</si>
  <si>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</si>
  <si>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</si>
  <si>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</si>
  <si>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</si>
  <si>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</si>
  <si>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</si>
  <si>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</si>
  <si>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</si>
  <si>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</si>
  <si>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</si>
  <si>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</si>
  <si>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</si>
  <si>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</si>
  <si>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</si>
  <si>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</si>
  <si>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</si>
  <si>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</si>
  <si>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</si>
  <si>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</si>
  <si>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</si>
  <si>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</si>
  <si>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</si>
  <si>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</si>
  <si>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</si>
  <si>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</si>
  <si>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</si>
  <si>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</si>
  <si>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อ774/2100</t>
  </si>
  <si>
    <t>3150600086970</t>
  </si>
  <si>
    <t>นาง อารมณ์ ใจกู้</t>
  </si>
  <si>
    <t>เลขที่ 135/1 ม.5</t>
  </si>
  <si>
    <t>08A002</t>
  </si>
  <si>
    <t>โฉนด</t>
  </si>
  <si>
    <t>10584</t>
  </si>
  <si>
    <t>เกษตรกรรม</t>
  </si>
  <si>
    <t>08B014</t>
  </si>
  <si>
    <t>32950</t>
  </si>
  <si>
    <t>ใช้ประโยชน์หลายประเภท</t>
  </si>
  <si>
    <t>135/1 ม.5ท่าช้าง วิเศษชัยชาญ อ่างทอง</t>
  </si>
  <si>
    <t>08B014-B001</t>
  </si>
  <si>
    <t>100|ประเภทบ้านเดี่ยว(65)</t>
  </si>
  <si>
    <t>ตึก</t>
  </si>
  <si>
    <t>ให้เช่า-อื่นๆ</t>
  </si>
  <si>
    <t>ร้านเสริมสวย</t>
  </si>
  <si>
    <t>ใช้เอง-(2-1)</t>
  </si>
  <si>
    <t>พักอาศัย,ที่อยู่อาศัย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</si>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</sst>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7677</v>
      </c>
      <c r="G10" s="72" t="s">
        <v>44</v>
      </c>
      <c r="H10" s="69" t="s">
        <v>45</v>
      </c>
      <c r="I10" s="69" t="s">
        <v>46</v>
      </c>
      <c r="J10" s="69">
        <v>4</v>
      </c>
      <c r="K10" s="69">
        <v>0</v>
      </c>
      <c r="L10" s="70">
        <v>0</v>
      </c>
      <c r="M10" s="69" t="s">
        <v>47</v>
      </c>
      <c r="N10" s="73" t="str">
        <f>((J10*400)+(K10*100))+L10</f>
        <v>0</v>
      </c>
      <c r="O10" s="73">
        <v>175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7705</v>
      </c>
      <c r="G11" s="72" t="s">
        <v>48</v>
      </c>
      <c r="H11" s="69" t="s">
        <v>45</v>
      </c>
      <c r="I11" s="69" t="s">
        <v>49</v>
      </c>
      <c r="J11" s="69">
        <v>2</v>
      </c>
      <c r="K11" s="69">
        <v>0</v>
      </c>
      <c r="L11" s="70">
        <v>60.375</v>
      </c>
      <c r="M11" s="69" t="s">
        <v>47</v>
      </c>
      <c r="N11" s="73" t="str">
        <f>((J11*400)+(K11*100))+L11</f>
        <v>0</v>
      </c>
      <c r="O11" s="73">
        <v>150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50000000</v>
      </c>
      <c r="AJ11" s="73" t="str">
        <f>IF((AI11-AH11) &gt; 1,0,IF((AI11-AH11)&lt;0,AH11-AI11,AI11-AH11))</f>
        <v>0</v>
      </c>
      <c r="AK11" s="73">
        <v>0.01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35.625</v>
      </c>
      <c r="M12" s="69" t="s">
        <v>50</v>
      </c>
      <c r="N12" s="73" t="str">
        <f>((J12*400)+(K12*100))+L12</f>
        <v>0</v>
      </c>
      <c r="O12" s="73">
        <v>150</v>
      </c>
      <c r="P12" s="73" t="str">
        <f>N12*O12</f>
        <v>0</v>
      </c>
      <c r="Q12" s="69">
        <v>1</v>
      </c>
      <c r="R12" s="69" t="s">
        <v>40</v>
      </c>
      <c r="S12" s="74" t="s">
        <v>41</v>
      </c>
      <c r="T12" s="69" t="s">
        <v>42</v>
      </c>
      <c r="U12" s="69" t="s">
        <v>51</v>
      </c>
      <c r="V12" s="72" t="s">
        <v>52</v>
      </c>
      <c r="W12" s="69" t="s">
        <v>53</v>
      </c>
      <c r="X12" s="69" t="s">
        <v>54</v>
      </c>
      <c r="Y12" s="69" t="s">
        <v>55</v>
      </c>
      <c r="Z12" s="73">
        <v>8</v>
      </c>
      <c r="AA12" s="70">
        <v>5.61</v>
      </c>
      <c r="AB12" s="73">
        <v>6650</v>
      </c>
      <c r="AC12" s="73" t="str">
        <f>Z12*AB12</f>
        <v>0</v>
      </c>
      <c r="AD12" s="71">
        <v>28</v>
      </c>
      <c r="AE12" s="71">
        <v>46</v>
      </c>
      <c r="AF12" s="73" t="str">
        <f>(AC12*(100-AE12))/100</f>
        <v>0</v>
      </c>
      <c r="AG12" s="73" t="str">
        <f>SUM(AF12:AF13)+P12</f>
        <v>0</v>
      </c>
      <c r="AH12" s="73" t="str">
        <f>(AG12*AA12)/100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  <c r="AM12" s="7" t="s">
        <v>56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 t="s">
        <v>57</v>
      </c>
      <c r="Z13" s="73">
        <v>134.5</v>
      </c>
      <c r="AA13" s="70">
        <v>94.39</v>
      </c>
      <c r="AB13" s="73">
        <v>6650</v>
      </c>
      <c r="AC13" s="73" t="str">
        <f>Z13*AB13</f>
        <v>0</v>
      </c>
      <c r="AD13" s="71">
        <v>28</v>
      </c>
      <c r="AE13" s="71">
        <v>46</v>
      </c>
      <c r="AF13" s="73" t="str">
        <f>(AC13*(100-AE13))/100</f>
        <v>0</v>
      </c>
      <c r="AG13" s="73" t="str">
        <f>SUM(AF12:AF13)+P12</f>
        <v>0</v>
      </c>
      <c r="AH13" s="73" t="str">
        <f>(AG13*AA13)/100</f>
        <v>0</v>
      </c>
      <c r="AI13" s="73">
        <v>50000000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  <c r="AM13" s="7" t="s">
        <v>58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2</v>
      </c>
      <c r="M14" s="69" t="s">
        <v>50</v>
      </c>
      <c r="N14" s="73" t="str">
        <f>((J14*400)+(K14*100))+L14</f>
        <v>0</v>
      </c>
      <c r="O14" s="73">
        <v>150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59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63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